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5A41524D-DE98-477F-A723-FD2212AC0069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แบบรายงาน!$A$5:$N$29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แบบรายงาน!$A$1:$AI$29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<sst xmlns="http://schemas.openxmlformats.org/spreadsheetml/2006/main" count="231" uniqueCount="103">
  <si>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</si>
  <si>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</si>
  <si>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</si>
  <si>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</si>
  <si>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</si>
  <si>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</si>
  <si>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</si>
  <si>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</si>
  <si>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</si>
  <si>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</si>
  <si>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</si>
  <si>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</si>
  <si>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</si>
  <si>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</si>
  <si>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</si>
  <si>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</si>
  <si>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</si>
  <si>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</si>
  <si>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</si>
  <si>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</si>
  <si>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</si>
  <si>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</si>
  <si>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</si>
  <si>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</si>
  <si>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</si>
  <si>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</si>
  <si>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</si>
  <si>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</si>
  <si>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</si>
  <si>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</si>
  <si>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</si>
  <si>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</si>
  <si>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</si>
  <si>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</si>
  <si>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</si>
  <si>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</si>
  <si>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</si>
  <si>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</si>
  <si>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</si>
  <si>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</si>
  <si>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</si>
  <si>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</si>
  <si>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</si>
  <si>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</si>
  <si>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</si>
  <si>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</si>
  <si>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</si>
  <si>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</si>
  <si>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</si>
  <si>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</si>
  <si>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</si>
  <si>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</si>
  <si>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</si>
  <si>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</si>
  <si>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</si>
  <si>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</si>
  <si>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</si>
  <si>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</si>
  <si>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</si>
  <si>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</si>
  <si>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</si>
  <si>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</si>
  <si>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</si>
  <si>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</si>
  <si>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</si>
  <si>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ด่านกักกันสัตว์แม่ฮ่องสอน</t>
  </si>
  <si>
    <t>เครื่องคอมพิวเตอร์โน้ตบุ๊ก สำหรับงานสำนักงาน พร้อมชุดโปรแกรมฯ ตำบลแม่ยวม อำเภอแม่สะเรียง จังหวัดแม่ฮ่องสอน</t>
  </si>
  <si>
    <t>ด่านกักกันสัตว์ชุมพร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</si>
  <si>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ตำบลหงษ์เจริญ อำเภอท่าแซะ จังหวัดชุมพร</t>
  </si>
  <si>
    <t>ด่านกักกันสัตว์สงขลา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</si>
  <si>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ตำบลหาดใหญ่ อำเภอหาดใหญ่ จังหวัดสงขลา</t>
  </si>
  <si>
    <t>เครื่องพิมพ์เลเซอร์ หรือ LED ขาวดำ ชนิด Network แบบที่ 1 (28 หน้า/นาที) ตำบลหาดใหญ่ อำเภอหาดใหญ่ จังหวัดสงขลา</t>
  </si>
  <si>
    <t>เครื่องสำรองไฟฟ้า ขนาด 1 kVA ตำบลหาดใหญ่ อำเภอหาดใหญ่ จังหวัดสงขลา</t>
  </si>
  <si>
    <t>ด่านกักกันสัตว์ชลบุรี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</si>
  <si>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ตำบลทุ่งสุขลา อำเภอศรีราชา จังหวัดชลบุรี</t>
  </si>
  <si>
    <t>เครื่องคอมพิวเตอร์โน้ตบุ๊ก สำหรับงานประมวลผล พร้อมชุดโปรแกรมฯ ตำบลทุ่งสุขลา อำเภอศรีราชา จังหวัดชลบุรี</t>
  </si>
  <si>
    <t>เครื่องพิมพ์เลเซอร์ หรือ LED ขาวดำ ชนิด Network แบบที่ 1 (28 หน้า/นาที) ตำบลทุ่งสุขลา อำเภอศรีราชา จังหวัดชลบุรี</t>
  </si>
  <si>
    <t>สแกนเนอร์ สำหรับงานเก็บเอกสารระดับศูนย์บริการ แบบที่ 3 ตำบลทุ่งสุขลา อำเภอศรีราชา จังหวัดชลบุรี</t>
  </si>
  <si>
    <t>เครื่องสำรองไฟฟ้า ขนาด 1 kVA ตำบลทุ่งสุขลา อำเภอศรีราชา จังหวัดชลบุรี</t>
  </si>
  <si>
    <t>ด่านกักกันสัตว์ตราด</t>
  </si>
  <si>
    <t>เครื่องสำรองไฟฟ้า ขนาด 800 VA ตำบลหาดเล็ก อำเภอคลองใหญ่ จังหวัดตราด</t>
  </si>
  <si>
    <t>ด่านกักกันสัตว์ปราจีนบุรี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</si>
  <si>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ตำบลลาดตะเคียน อำเภอกบินทร์บุรี จังหวัดปราจีนบุรี</t>
  </si>
  <si>
    <t>ด่านกักกันสัตว์สระแก้ว</t>
  </si>
  <si>
    <t>เครื่องพิมพ์เลเซอร์ หรือ LED ขาวดำ ชนิด Network แบบที่ 1 (28 หน้า/นาที) ตำบลอรัญประเทศ อำเภออรัญประเทศ จังหวัดสระแก้ว</t>
  </si>
  <si>
    <t>ด่านกักกันสัตว์นครสวรรค์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</si>
  <si>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ตำบลย่านมัทรี อำเภอพยุหะคีรี จังหวัดนครสวรรค์</t>
  </si>
  <si>
    <t>ด่านกักกันสัตว์ท่าอากาศยานสุวรรณภูมิ</t>
  </si>
  <si>
    <t>สุนัขตรวจสินค้าเกษตร พันธุ์บีเกิล ตำบลราชาเทวะ อำเภอบางพลี จังหวัดสมุทรปราการ</t>
  </si>
  <si>
    <t>ตัว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</si>
  <si>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ตำบลราชาเทวะ อำเภอบางพลี จังหวัดสมุทรปราการ</t>
  </si>
  <si>
    <t>เครื่องคอมพิวเตอร์โน้ตบุ๊ก สำหรับงานประมวลผล พร้อมชุดโปรแกรมฯ ตำบลราชาเทวะ อำเภอบางพลี จังหวัดสมุทรปราการ</t>
  </si>
  <si>
    <t>เครื่องพิมพ์เลเซอร์ หรือ LED ขาวดำ ชนิด Network แบบที่ 2 (38 หน้า/นาที) ตำบลราชาเทวะ อำเภอบางพลี จังหวัดสมุทรปราการ</t>
  </si>
  <si>
    <t>สแกนเนอร์ สำหรับงานเก็บเอกสารระดับศูนย์บริการ แบบที่ 3 ตำบลราชาเทวะ อำเภอบางพลี จังหวัดสมุทรปราการ</t>
  </si>
  <si>
    <t>เครื่องสำรองไฟฟ้า ขนาด 1 kVA ตำบลราชาเทวะ อำเภอบางพลี จังหวัดสมุทรปราการ</t>
  </si>
  <si>
    <t>ด่านกักกันสัตว์ลาดกระบัง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</si>
  <si>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แขวงคลองสามประเวศ เขตลาดกระบัง กรุงเทพมหานคร</t>
  </si>
  <si>
    <t>เครื่องคอมพิวเตอร์โน้ตบุ๊ก สำหรับงานประมวลผล พร้อมชุดโปรแกรมฯ แขวงคลองสามประเวศ เขตลาดกระบัง กรุงเทพมหานคร</t>
  </si>
  <si>
    <t>เครื่องพิมพ์เลเซอร์ หรือ LED ขาวดำ ชนิด Network แบบที่ 1 (28 หน้า/นาที) แขวงคลองสามประเวศ เขตลาดกระบัง กรุงเทพมหานคร</t>
  </si>
  <si>
    <t>สแกนเนอร์ สำหรับงานเก็บเอกสารระดับศูนย์บริการ แบบที่ 3 แขวงคลองสามประเวศ เขตลาดกระบัง กรุงเทพมหานคร</t>
  </si>
  <si>
    <t>เครื่องสำรองไฟฟ้า ขนาด 800 VA แขวงคลองสามประเวศ เขตลาดกระบัง กรุงเทพมหานคร</t>
  </si>
  <si>
    <t>จำนวน 25  รายการ</t>
  </si>
  <si>
    <t>หน่วยงานในสังกัดกองสารวัตรและกักกัน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</si>
</sst>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0" t="s">
        <v>0</v>
      </c>
      <c r="B1" s="80"/>
      <c r="C1" s="80"/>
      <c r="D1" s="80"/>
      <c r="E1" s="80"/>
      <c r="F1" s="80"/>
      <c r="G1" s="80"/>
      <c r="H1" s="30"/>
      <c r="I1" s="31"/>
      <c r="J1" s="31"/>
      <c r="K1" s="31"/>
      <c r="L1" s="31"/>
    </row>
    <row r="2" spans="1:30" ht="48" customHeight="1" x14ac:dyDescent="0.2">
      <c r="A2" s="81" t="s">
        <v>1</v>
      </c>
      <c r="B2" s="81" t="s">
        <v>2</v>
      </c>
      <c r="C2" s="83" t="s">
        <v>3</v>
      </c>
      <c r="D2" s="85" t="s">
        <v>4</v>
      </c>
      <c r="E2" s="81" t="s">
        <v>5</v>
      </c>
      <c r="F2" s="81" t="s">
        <v>6</v>
      </c>
      <c r="G2" s="87" t="s">
        <v>7</v>
      </c>
      <c r="H2" s="97" t="s">
        <v>36</v>
      </c>
      <c r="I2" s="97"/>
      <c r="J2" s="97"/>
      <c r="K2" s="97"/>
      <c r="L2" s="97"/>
      <c r="M2" s="89" t="s">
        <v>37</v>
      </c>
      <c r="N2" s="90"/>
      <c r="O2" s="90"/>
      <c r="P2" s="90"/>
      <c r="Q2" s="90"/>
      <c r="R2" s="91"/>
      <c r="S2" s="92" t="s">
        <v>38</v>
      </c>
      <c r="T2" s="93"/>
      <c r="U2" s="93"/>
      <c r="V2" s="93"/>
      <c r="W2" s="94"/>
      <c r="X2" s="92" t="s">
        <v>38</v>
      </c>
      <c r="Y2" s="93"/>
      <c r="Z2" s="93"/>
      <c r="AA2" s="93"/>
      <c r="AB2" s="93"/>
      <c r="AC2" s="93"/>
      <c r="AD2" s="94"/>
    </row>
    <row r="3" spans="1:30" ht="48.75" thickBot="1" x14ac:dyDescent="0.25">
      <c r="A3" s="82"/>
      <c r="B3" s="82"/>
      <c r="C3" s="84"/>
      <c r="D3" s="86"/>
      <c r="E3" s="82"/>
      <c r="F3" s="82"/>
      <c r="G3" s="8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5" t="s">
        <v>64</v>
      </c>
      <c r="D4" s="9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27"/>
  <sheetViews>
    <sheetView tabSelected="1" zoomScale="110" zoomScaleNormal="110" zoomScaleSheetLayoutView="100" workbookViewId="0">
      <pane xSplit="3" ySplit="4" topLeftCell="D23" activePane="bottomRight" state="frozen"/>
      <selection activeCell="C11" sqref="C11"/>
      <selection pane="topRight" activeCell="C11" sqref="C11"/>
      <selection pane="bottomLeft" activeCell="C11" sqref="C11"/>
      <selection pane="bottomRight" activeCell="H25" sqref="H2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6" t="s">
        <v>0</v>
      </c>
      <c r="B1" s="116"/>
      <c r="C1" s="116"/>
      <c r="D1" s="116"/>
      <c r="E1" s="116"/>
      <c r="F1" s="116"/>
      <c r="G1" s="11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1" t="s">
        <v>1</v>
      </c>
      <c r="B2" s="103" t="s">
        <v>2</v>
      </c>
      <c r="C2" s="105" t="s">
        <v>3</v>
      </c>
      <c r="D2" s="113" t="s">
        <v>4</v>
      </c>
      <c r="E2" s="103" t="s">
        <v>5</v>
      </c>
      <c r="F2" s="103" t="s">
        <v>6</v>
      </c>
      <c r="G2" s="107" t="s">
        <v>7</v>
      </c>
      <c r="H2" s="115" t="s">
        <v>36</v>
      </c>
      <c r="I2" s="115"/>
      <c r="J2" s="115"/>
      <c r="K2" s="115"/>
      <c r="L2" s="115"/>
      <c r="M2" s="115"/>
      <c r="N2" s="115"/>
      <c r="O2" s="109" t="s">
        <v>37</v>
      </c>
      <c r="P2" s="110"/>
      <c r="Q2" s="110"/>
      <c r="R2" s="110"/>
      <c r="S2" s="110"/>
      <c r="T2" s="110"/>
      <c r="U2" s="110"/>
      <c r="V2" s="110"/>
      <c r="W2" s="111"/>
      <c r="X2" s="98" t="s">
        <v>38</v>
      </c>
      <c r="Y2" s="99"/>
      <c r="Z2" s="99"/>
      <c r="AA2" s="99"/>
      <c r="AB2" s="99"/>
      <c r="AC2" s="99"/>
      <c r="AD2" s="99"/>
      <c r="AE2" s="100"/>
      <c r="AF2" s="98" t="s">
        <v>38</v>
      </c>
      <c r="AG2" s="99"/>
      <c r="AH2" s="99"/>
      <c r="AI2" s="100"/>
    </row>
    <row r="3" spans="1:35" ht="63.75" customHeight="1" thickBot="1" x14ac:dyDescent="0.25">
      <c r="A3" s="102"/>
      <c r="B3" s="104"/>
      <c r="C3" s="106"/>
      <c r="D3" s="114"/>
      <c r="E3" s="104"/>
      <c r="F3" s="104"/>
      <c r="G3" s="108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102</v>
      </c>
      <c r="C4" s="112" t="s">
        <v>101</v>
      </c>
      <c r="D4" s="112"/>
      <c r="E4" s="48"/>
      <c r="F4" s="48"/>
      <c r="G4" s="49">
        <f>SUM(G5:G241)</f>
        <v>838900</v>
      </c>
      <c r="H4" s="117"/>
      <c r="I4" s="50"/>
      <c r="J4" s="50"/>
      <c r="K4" s="51"/>
      <c r="L4" s="52"/>
      <c r="M4" s="53"/>
      <c r="N4" s="50"/>
      <c r="O4" s="49">
        <f t="shared" ref="O4:AI4" si="0">SUM(O5:O29)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3">
        <v>1</v>
      </c>
      <c r="B5" s="6" t="s">
        <v>65</v>
      </c>
      <c r="C5" s="6" t="s">
        <v>9</v>
      </c>
      <c r="D5" s="6" t="s">
        <v>66</v>
      </c>
      <c r="E5" s="7" t="s">
        <v>11</v>
      </c>
      <c r="F5" s="7">
        <v>1</v>
      </c>
      <c r="G5" s="8">
        <v>23200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29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72" x14ac:dyDescent="0.2">
      <c r="A6" s="74">
        <v>2</v>
      </c>
      <c r="B6" s="9" t="s">
        <v>67</v>
      </c>
      <c r="C6" s="9" t="s">
        <v>9</v>
      </c>
      <c r="D6" s="9" t="s">
        <v>68</v>
      </c>
      <c r="E6" s="10" t="s">
        <v>11</v>
      </c>
      <c r="F6" s="10">
        <v>2</v>
      </c>
      <c r="G6" s="11">
        <v>48400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29" si="2">SUM(X6:AH6)</f>
        <v>0</v>
      </c>
    </row>
    <row r="7" spans="1:35" ht="72" x14ac:dyDescent="0.2">
      <c r="A7" s="74">
        <v>3</v>
      </c>
      <c r="B7" s="9" t="s">
        <v>69</v>
      </c>
      <c r="C7" s="9" t="s">
        <v>9</v>
      </c>
      <c r="D7" s="9" t="s">
        <v>70</v>
      </c>
      <c r="E7" s="10" t="s">
        <v>11</v>
      </c>
      <c r="F7" s="10">
        <v>1</v>
      </c>
      <c r="G7" s="11">
        <v>36200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74">
        <v>4</v>
      </c>
      <c r="B8" s="9" t="s">
        <v>69</v>
      </c>
      <c r="C8" s="9" t="s">
        <v>9</v>
      </c>
      <c r="D8" s="9" t="s">
        <v>71</v>
      </c>
      <c r="E8" s="10" t="s">
        <v>11</v>
      </c>
      <c r="F8" s="10">
        <v>2</v>
      </c>
      <c r="G8" s="11">
        <v>17800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74">
        <v>5</v>
      </c>
      <c r="B9" s="9" t="s">
        <v>69</v>
      </c>
      <c r="C9" s="9" t="s">
        <v>9</v>
      </c>
      <c r="D9" s="9" t="s">
        <v>72</v>
      </c>
      <c r="E9" s="10" t="s">
        <v>11</v>
      </c>
      <c r="F9" s="10">
        <v>1</v>
      </c>
      <c r="G9" s="11">
        <v>5700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72" x14ac:dyDescent="0.2">
      <c r="A10" s="74">
        <v>6</v>
      </c>
      <c r="B10" s="9" t="s">
        <v>73</v>
      </c>
      <c r="C10" s="9" t="s">
        <v>9</v>
      </c>
      <c r="D10" s="9" t="s">
        <v>74</v>
      </c>
      <c r="E10" s="10" t="s">
        <v>11</v>
      </c>
      <c r="F10" s="10">
        <v>1</v>
      </c>
      <c r="G10" s="11">
        <v>36200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74">
        <v>7</v>
      </c>
      <c r="B11" s="9" t="s">
        <v>73</v>
      </c>
      <c r="C11" s="9" t="s">
        <v>9</v>
      </c>
      <c r="D11" s="9" t="s">
        <v>75</v>
      </c>
      <c r="E11" s="10" t="s">
        <v>11</v>
      </c>
      <c r="F11" s="10">
        <v>1</v>
      </c>
      <c r="G11" s="11">
        <v>28200</v>
      </c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8"/>
      <c r="W11" s="71">
        <f t="shared" si="1"/>
        <v>0</v>
      </c>
      <c r="X11" s="5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74">
        <v>8</v>
      </c>
      <c r="B12" s="9" t="s">
        <v>73</v>
      </c>
      <c r="C12" s="9" t="s">
        <v>9</v>
      </c>
      <c r="D12" s="9" t="s">
        <v>76</v>
      </c>
      <c r="E12" s="10" t="s">
        <v>11</v>
      </c>
      <c r="F12" s="10">
        <v>2</v>
      </c>
      <c r="G12" s="11">
        <v>17800</v>
      </c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8"/>
      <c r="W12" s="71">
        <f t="shared" si="1"/>
        <v>0</v>
      </c>
      <c r="X12" s="5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48" x14ac:dyDescent="0.2">
      <c r="A13" s="74">
        <v>9</v>
      </c>
      <c r="B13" s="9" t="s">
        <v>73</v>
      </c>
      <c r="C13" s="9" t="s">
        <v>9</v>
      </c>
      <c r="D13" s="9" t="s">
        <v>77</v>
      </c>
      <c r="E13" s="10" t="s">
        <v>11</v>
      </c>
      <c r="F13" s="10">
        <v>1</v>
      </c>
      <c r="G13" s="11">
        <v>33000</v>
      </c>
      <c r="H13" s="22"/>
      <c r="I13" s="22"/>
      <c r="J13" s="22"/>
      <c r="K13" s="22"/>
      <c r="L13" s="42"/>
      <c r="M13" s="22"/>
      <c r="N13" s="34"/>
      <c r="O13" s="2"/>
      <c r="P13" s="2"/>
      <c r="Q13" s="2"/>
      <c r="R13" s="2"/>
      <c r="S13" s="2"/>
      <c r="T13" s="2"/>
      <c r="U13" s="2"/>
      <c r="V13" s="68"/>
      <c r="W13" s="71">
        <f t="shared" si="1"/>
        <v>0</v>
      </c>
      <c r="X13" s="5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48" x14ac:dyDescent="0.2">
      <c r="A14" s="74">
        <v>10</v>
      </c>
      <c r="B14" s="9" t="s">
        <v>73</v>
      </c>
      <c r="C14" s="9" t="s">
        <v>9</v>
      </c>
      <c r="D14" s="9" t="s">
        <v>78</v>
      </c>
      <c r="E14" s="10" t="s">
        <v>11</v>
      </c>
      <c r="F14" s="10">
        <v>1</v>
      </c>
      <c r="G14" s="11">
        <v>5700</v>
      </c>
      <c r="H14" s="22"/>
      <c r="I14" s="22"/>
      <c r="J14" s="22"/>
      <c r="K14" s="22"/>
      <c r="L14" s="42"/>
      <c r="M14" s="22"/>
      <c r="N14" s="34"/>
      <c r="O14" s="2"/>
      <c r="P14" s="2"/>
      <c r="Q14" s="2"/>
      <c r="R14" s="2"/>
      <c r="S14" s="2"/>
      <c r="T14" s="2"/>
      <c r="U14" s="2"/>
      <c r="V14" s="68"/>
      <c r="W14" s="71">
        <f t="shared" si="1"/>
        <v>0</v>
      </c>
      <c r="X14" s="5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48" x14ac:dyDescent="0.2">
      <c r="A15" s="74">
        <v>11</v>
      </c>
      <c r="B15" s="9" t="s">
        <v>79</v>
      </c>
      <c r="C15" s="9" t="s">
        <v>9</v>
      </c>
      <c r="D15" s="9" t="s">
        <v>80</v>
      </c>
      <c r="E15" s="10" t="s">
        <v>11</v>
      </c>
      <c r="F15" s="10">
        <v>1</v>
      </c>
      <c r="G15" s="11">
        <v>2500</v>
      </c>
      <c r="H15" s="22"/>
      <c r="I15" s="22"/>
      <c r="J15" s="22"/>
      <c r="K15" s="22"/>
      <c r="L15" s="42"/>
      <c r="M15" s="22"/>
      <c r="N15" s="34"/>
      <c r="O15" s="2"/>
      <c r="P15" s="2"/>
      <c r="Q15" s="2"/>
      <c r="R15" s="2"/>
      <c r="S15" s="2"/>
      <c r="T15" s="2"/>
      <c r="U15" s="2"/>
      <c r="V15" s="68"/>
      <c r="W15" s="71">
        <f t="shared" si="1"/>
        <v>0</v>
      </c>
      <c r="X15" s="5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39" customHeight="1" x14ac:dyDescent="0.2">
      <c r="A16" s="74">
        <v>12</v>
      </c>
      <c r="B16" s="9" t="s">
        <v>81</v>
      </c>
      <c r="C16" s="9" t="s">
        <v>9</v>
      </c>
      <c r="D16" s="9" t="s">
        <v>82</v>
      </c>
      <c r="E16" s="10" t="s">
        <v>11</v>
      </c>
      <c r="F16" s="10">
        <v>1</v>
      </c>
      <c r="G16" s="11">
        <v>24200</v>
      </c>
      <c r="H16" s="22"/>
      <c r="I16" s="22"/>
      <c r="J16" s="22"/>
      <c r="K16" s="22"/>
      <c r="L16" s="42"/>
      <c r="M16" s="22"/>
      <c r="N16" s="34"/>
      <c r="O16" s="2"/>
      <c r="P16" s="2"/>
      <c r="Q16" s="2"/>
      <c r="R16" s="2"/>
      <c r="S16" s="2"/>
      <c r="T16" s="2"/>
      <c r="U16" s="2"/>
      <c r="V16" s="68"/>
      <c r="W16" s="71">
        <f t="shared" si="1"/>
        <v>0</v>
      </c>
      <c r="X16" s="57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38.25" customHeight="1" x14ac:dyDescent="0.2">
      <c r="A17" s="74">
        <v>13</v>
      </c>
      <c r="B17" s="9" t="s">
        <v>83</v>
      </c>
      <c r="C17" s="9" t="s">
        <v>9</v>
      </c>
      <c r="D17" s="9" t="s">
        <v>84</v>
      </c>
      <c r="E17" s="10" t="s">
        <v>11</v>
      </c>
      <c r="F17" s="10">
        <v>1</v>
      </c>
      <c r="G17" s="11">
        <v>8900</v>
      </c>
      <c r="H17" s="22"/>
      <c r="I17" s="22"/>
      <c r="J17" s="22"/>
      <c r="K17" s="22"/>
      <c r="L17" s="42"/>
      <c r="M17" s="22"/>
      <c r="N17" s="34"/>
      <c r="O17" s="2"/>
      <c r="P17" s="2"/>
      <c r="Q17" s="2"/>
      <c r="R17" s="2"/>
      <c r="S17" s="2"/>
      <c r="T17" s="2"/>
      <c r="U17" s="2"/>
      <c r="V17" s="68"/>
      <c r="W17" s="71">
        <f t="shared" si="1"/>
        <v>0</v>
      </c>
      <c r="X17" s="57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72" x14ac:dyDescent="0.2">
      <c r="A18" s="74">
        <v>14</v>
      </c>
      <c r="B18" s="9" t="s">
        <v>85</v>
      </c>
      <c r="C18" s="9" t="s">
        <v>9</v>
      </c>
      <c r="D18" s="9" t="s">
        <v>86</v>
      </c>
      <c r="E18" s="10" t="s">
        <v>11</v>
      </c>
      <c r="F18" s="10">
        <v>1</v>
      </c>
      <c r="G18" s="11">
        <v>24200</v>
      </c>
      <c r="H18" s="22"/>
      <c r="I18" s="22"/>
      <c r="J18" s="22"/>
      <c r="K18" s="22"/>
      <c r="L18" s="42"/>
      <c r="M18" s="22"/>
      <c r="N18" s="34"/>
      <c r="O18" s="2"/>
      <c r="P18" s="2"/>
      <c r="Q18" s="2"/>
      <c r="R18" s="2"/>
      <c r="S18" s="2"/>
      <c r="T18" s="2"/>
      <c r="U18" s="2"/>
      <c r="V18" s="68"/>
      <c r="W18" s="71">
        <f t="shared" si="1"/>
        <v>0</v>
      </c>
      <c r="X18" s="5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74">
        <v>15</v>
      </c>
      <c r="B19" s="9" t="s">
        <v>87</v>
      </c>
      <c r="C19" s="9" t="s">
        <v>15</v>
      </c>
      <c r="D19" s="9" t="s">
        <v>88</v>
      </c>
      <c r="E19" s="10" t="s">
        <v>89</v>
      </c>
      <c r="F19" s="10">
        <v>5</v>
      </c>
      <c r="G19" s="11">
        <v>300000</v>
      </c>
      <c r="H19" s="22"/>
      <c r="I19" s="22"/>
      <c r="J19" s="22"/>
      <c r="K19" s="22"/>
      <c r="L19" s="42"/>
      <c r="M19" s="22"/>
      <c r="N19" s="34"/>
      <c r="O19" s="2"/>
      <c r="P19" s="2"/>
      <c r="Q19" s="2"/>
      <c r="R19" s="2"/>
      <c r="S19" s="2"/>
      <c r="T19" s="2"/>
      <c r="U19" s="2"/>
      <c r="V19" s="68"/>
      <c r="W19" s="71">
        <f t="shared" si="1"/>
        <v>0</v>
      </c>
      <c r="X19" s="5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72" x14ac:dyDescent="0.2">
      <c r="A20" s="74">
        <v>16</v>
      </c>
      <c r="B20" s="9" t="s">
        <v>87</v>
      </c>
      <c r="C20" s="9" t="s">
        <v>9</v>
      </c>
      <c r="D20" s="9" t="s">
        <v>90</v>
      </c>
      <c r="E20" s="10" t="s">
        <v>11</v>
      </c>
      <c r="F20" s="10">
        <v>1</v>
      </c>
      <c r="G20" s="11">
        <v>36200</v>
      </c>
      <c r="H20" s="22"/>
      <c r="I20" s="22"/>
      <c r="J20" s="22"/>
      <c r="K20" s="22"/>
      <c r="L20" s="42"/>
      <c r="M20" s="22"/>
      <c r="N20" s="34"/>
      <c r="O20" s="2"/>
      <c r="P20" s="2"/>
      <c r="Q20" s="2"/>
      <c r="R20" s="2"/>
      <c r="S20" s="2"/>
      <c r="T20" s="2"/>
      <c r="U20" s="2"/>
      <c r="V20" s="68"/>
      <c r="W20" s="71">
        <f t="shared" si="1"/>
        <v>0</v>
      </c>
      <c r="X20" s="5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74">
        <v>17</v>
      </c>
      <c r="B21" s="9" t="s">
        <v>87</v>
      </c>
      <c r="C21" s="9" t="s">
        <v>9</v>
      </c>
      <c r="D21" s="9" t="s">
        <v>91</v>
      </c>
      <c r="E21" s="10" t="s">
        <v>11</v>
      </c>
      <c r="F21" s="10">
        <v>1</v>
      </c>
      <c r="G21" s="11">
        <v>28200</v>
      </c>
      <c r="H21" s="22"/>
      <c r="I21" s="22"/>
      <c r="J21" s="22"/>
      <c r="K21" s="22"/>
      <c r="L21" s="42"/>
      <c r="M21" s="22"/>
      <c r="N21" s="34"/>
      <c r="O21" s="2"/>
      <c r="P21" s="2"/>
      <c r="Q21" s="2"/>
      <c r="R21" s="2"/>
      <c r="S21" s="2"/>
      <c r="T21" s="2"/>
      <c r="U21" s="2"/>
      <c r="V21" s="68"/>
      <c r="W21" s="71">
        <f t="shared" si="1"/>
        <v>0</v>
      </c>
      <c r="X21" s="5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ht="48" x14ac:dyDescent="0.2">
      <c r="A22" s="74">
        <v>18</v>
      </c>
      <c r="B22" s="9" t="s">
        <v>87</v>
      </c>
      <c r="C22" s="9" t="s">
        <v>9</v>
      </c>
      <c r="D22" s="9" t="s">
        <v>92</v>
      </c>
      <c r="E22" s="10" t="s">
        <v>11</v>
      </c>
      <c r="F22" s="10">
        <v>1</v>
      </c>
      <c r="G22" s="11">
        <v>15000</v>
      </c>
      <c r="H22" s="22"/>
      <c r="I22" s="22"/>
      <c r="J22" s="22"/>
      <c r="K22" s="22"/>
      <c r="L22" s="42"/>
      <c r="M22" s="22"/>
      <c r="N22" s="34"/>
      <c r="O22" s="2"/>
      <c r="P22" s="2"/>
      <c r="Q22" s="2"/>
      <c r="R22" s="2"/>
      <c r="S22" s="2"/>
      <c r="T22" s="2"/>
      <c r="U22" s="2"/>
      <c r="V22" s="68"/>
      <c r="W22" s="71">
        <f t="shared" si="1"/>
        <v>0</v>
      </c>
      <c r="X22" s="5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ht="48" x14ac:dyDescent="0.2">
      <c r="A23" s="74">
        <v>19</v>
      </c>
      <c r="B23" s="9" t="s">
        <v>87</v>
      </c>
      <c r="C23" s="9" t="s">
        <v>9</v>
      </c>
      <c r="D23" s="9" t="s">
        <v>93</v>
      </c>
      <c r="E23" s="10" t="s">
        <v>11</v>
      </c>
      <c r="F23" s="10">
        <v>1</v>
      </c>
      <c r="G23" s="11">
        <v>33000</v>
      </c>
      <c r="H23" s="22"/>
      <c r="I23" s="22"/>
      <c r="J23" s="22"/>
      <c r="K23" s="22"/>
      <c r="L23" s="42"/>
      <c r="M23" s="22"/>
      <c r="N23" s="34"/>
      <c r="O23" s="2"/>
      <c r="P23" s="2"/>
      <c r="Q23" s="2"/>
      <c r="R23" s="2"/>
      <c r="S23" s="2"/>
      <c r="T23" s="2"/>
      <c r="U23" s="2"/>
      <c r="V23" s="68"/>
      <c r="W23" s="71">
        <f t="shared" si="1"/>
        <v>0</v>
      </c>
      <c r="X23" s="5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48" x14ac:dyDescent="0.2">
      <c r="A24" s="74">
        <v>20</v>
      </c>
      <c r="B24" s="9" t="s">
        <v>87</v>
      </c>
      <c r="C24" s="9" t="s">
        <v>9</v>
      </c>
      <c r="D24" s="9" t="s">
        <v>94</v>
      </c>
      <c r="E24" s="10" t="s">
        <v>11</v>
      </c>
      <c r="F24" s="10">
        <v>1</v>
      </c>
      <c r="G24" s="11">
        <v>5700</v>
      </c>
      <c r="H24" s="22"/>
      <c r="I24" s="22"/>
      <c r="J24" s="22"/>
      <c r="K24" s="22"/>
      <c r="L24" s="42"/>
      <c r="M24" s="22"/>
      <c r="N24" s="34"/>
      <c r="O24" s="2"/>
      <c r="P24" s="2"/>
      <c r="Q24" s="2"/>
      <c r="R24" s="2"/>
      <c r="S24" s="2"/>
      <c r="T24" s="2"/>
      <c r="U24" s="2"/>
      <c r="V24" s="68"/>
      <c r="W24" s="71">
        <f t="shared" si="1"/>
        <v>0</v>
      </c>
      <c r="X24" s="5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72" x14ac:dyDescent="0.2">
      <c r="A25" s="74">
        <v>21</v>
      </c>
      <c r="B25" s="9" t="s">
        <v>95</v>
      </c>
      <c r="C25" s="9" t="s">
        <v>9</v>
      </c>
      <c r="D25" s="9" t="s">
        <v>96</v>
      </c>
      <c r="E25" s="10" t="s">
        <v>11</v>
      </c>
      <c r="F25" s="10">
        <v>1</v>
      </c>
      <c r="G25" s="11">
        <v>36200</v>
      </c>
      <c r="H25" s="22"/>
      <c r="I25" s="22"/>
      <c r="J25" s="22"/>
      <c r="K25" s="22"/>
      <c r="L25" s="42"/>
      <c r="M25" s="22"/>
      <c r="N25" s="34"/>
      <c r="O25" s="2"/>
      <c r="P25" s="2"/>
      <c r="Q25" s="2"/>
      <c r="R25" s="2"/>
      <c r="S25" s="2"/>
      <c r="T25" s="2"/>
      <c r="U25" s="2"/>
      <c r="V25" s="68"/>
      <c r="W25" s="71">
        <f t="shared" si="1"/>
        <v>0</v>
      </c>
      <c r="X25" s="5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48" x14ac:dyDescent="0.2">
      <c r="A26" s="74">
        <v>22</v>
      </c>
      <c r="B26" s="9" t="s">
        <v>95</v>
      </c>
      <c r="C26" s="9" t="s">
        <v>9</v>
      </c>
      <c r="D26" s="9" t="s">
        <v>97</v>
      </c>
      <c r="E26" s="10" t="s">
        <v>11</v>
      </c>
      <c r="F26" s="10">
        <v>1</v>
      </c>
      <c r="G26" s="11">
        <v>28200</v>
      </c>
      <c r="H26" s="22"/>
      <c r="I26" s="22"/>
      <c r="J26" s="22"/>
      <c r="K26" s="22"/>
      <c r="L26" s="42"/>
      <c r="M26" s="22"/>
      <c r="N26" s="34"/>
      <c r="O26" s="2"/>
      <c r="P26" s="2"/>
      <c r="Q26" s="2"/>
      <c r="R26" s="2"/>
      <c r="S26" s="2"/>
      <c r="T26" s="2"/>
      <c r="U26" s="2"/>
      <c r="V26" s="68"/>
      <c r="W26" s="71">
        <f t="shared" si="1"/>
        <v>0</v>
      </c>
      <c r="X26" s="5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48" x14ac:dyDescent="0.2">
      <c r="A27" s="74">
        <v>23</v>
      </c>
      <c r="B27" s="9" t="s">
        <v>95</v>
      </c>
      <c r="C27" s="9" t="s">
        <v>9</v>
      </c>
      <c r="D27" s="9" t="s">
        <v>98</v>
      </c>
      <c r="E27" s="10" t="s">
        <v>11</v>
      </c>
      <c r="F27" s="10">
        <v>1</v>
      </c>
      <c r="G27" s="11">
        <v>8900</v>
      </c>
      <c r="H27" s="22"/>
      <c r="I27" s="22"/>
      <c r="J27" s="22"/>
      <c r="K27" s="22"/>
      <c r="L27" s="42"/>
      <c r="M27" s="22"/>
      <c r="N27" s="34"/>
      <c r="O27" s="2"/>
      <c r="P27" s="2"/>
      <c r="Q27" s="2"/>
      <c r="R27" s="2"/>
      <c r="S27" s="2"/>
      <c r="T27" s="2"/>
      <c r="U27" s="2"/>
      <c r="V27" s="68"/>
      <c r="W27" s="71">
        <f t="shared" si="1"/>
        <v>0</v>
      </c>
      <c r="X27" s="5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48" x14ac:dyDescent="0.2">
      <c r="A28" s="74">
        <v>24</v>
      </c>
      <c r="B28" s="9" t="s">
        <v>95</v>
      </c>
      <c r="C28" s="9" t="s">
        <v>9</v>
      </c>
      <c r="D28" s="9" t="s">
        <v>99</v>
      </c>
      <c r="E28" s="10" t="s">
        <v>11</v>
      </c>
      <c r="F28" s="10">
        <v>1</v>
      </c>
      <c r="G28" s="11">
        <v>33000</v>
      </c>
      <c r="H28" s="22"/>
      <c r="I28" s="22"/>
      <c r="J28" s="22"/>
      <c r="K28" s="22"/>
      <c r="L28" s="42"/>
      <c r="M28" s="22"/>
      <c r="N28" s="34"/>
      <c r="O28" s="2"/>
      <c r="P28" s="2"/>
      <c r="Q28" s="2"/>
      <c r="R28" s="2"/>
      <c r="S28" s="2"/>
      <c r="T28" s="2"/>
      <c r="U28" s="2"/>
      <c r="V28" s="68"/>
      <c r="W28" s="71">
        <f t="shared" si="1"/>
        <v>0</v>
      </c>
      <c r="X28" s="5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48" x14ac:dyDescent="0.2">
      <c r="A29" s="74">
        <v>25</v>
      </c>
      <c r="B29" s="9" t="s">
        <v>95</v>
      </c>
      <c r="C29" s="9" t="s">
        <v>9</v>
      </c>
      <c r="D29" s="9" t="s">
        <v>100</v>
      </c>
      <c r="E29" s="10" t="s">
        <v>11</v>
      </c>
      <c r="F29" s="10">
        <v>1</v>
      </c>
      <c r="G29" s="11">
        <v>2500</v>
      </c>
      <c r="H29" s="22"/>
      <c r="I29" s="22"/>
      <c r="J29" s="22"/>
      <c r="K29" s="22"/>
      <c r="L29" s="42"/>
      <c r="M29" s="22"/>
      <c r="N29" s="34"/>
      <c r="O29" s="2"/>
      <c r="P29" s="2"/>
      <c r="Q29" s="2"/>
      <c r="R29" s="2"/>
      <c r="S29" s="2"/>
      <c r="T29" s="2"/>
      <c r="U29" s="2"/>
      <c r="V29" s="68"/>
      <c r="W29" s="71">
        <f t="shared" si="1"/>
        <v>0</v>
      </c>
      <c r="X29" s="5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x14ac:dyDescent="0.2">
      <c r="N30" s="35"/>
    </row>
    <row r="31" spans="1:35" x14ac:dyDescent="0.2">
      <c r="N31" s="35"/>
    </row>
    <row r="32" spans="1:35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  <row r="410" spans="14:14" x14ac:dyDescent="0.2">
      <c r="N410" s="35"/>
    </row>
    <row r="411" spans="14:14" x14ac:dyDescent="0.2">
      <c r="N411" s="35"/>
    </row>
    <row r="412" spans="14:14" x14ac:dyDescent="0.2">
      <c r="N412" s="35"/>
    </row>
    <row r="413" spans="14:14" x14ac:dyDescent="0.2">
      <c r="N413" s="35"/>
    </row>
    <row r="414" spans="14:14" x14ac:dyDescent="0.2">
      <c r="N414" s="35"/>
    </row>
    <row r="415" spans="14:14" x14ac:dyDescent="0.2">
      <c r="N415" s="35"/>
    </row>
    <row r="416" spans="14:14" x14ac:dyDescent="0.2">
      <c r="N416" s="35"/>
    </row>
    <row r="417" spans="14:14" x14ac:dyDescent="0.2">
      <c r="N417" s="35"/>
    </row>
    <row r="418" spans="14:14" x14ac:dyDescent="0.2">
      <c r="N418" s="35"/>
    </row>
    <row r="419" spans="14:14" x14ac:dyDescent="0.2">
      <c r="N419" s="35"/>
    </row>
    <row r="420" spans="14:14" x14ac:dyDescent="0.2">
      <c r="N420" s="35"/>
    </row>
    <row r="421" spans="14:14" x14ac:dyDescent="0.2">
      <c r="N421" s="35"/>
    </row>
    <row r="422" spans="14:14" x14ac:dyDescent="0.2">
      <c r="N422" s="35"/>
    </row>
    <row r="423" spans="14:14" x14ac:dyDescent="0.2">
      <c r="N423" s="35"/>
    </row>
    <row r="424" spans="14:14" x14ac:dyDescent="0.2">
      <c r="N424" s="35"/>
    </row>
    <row r="425" spans="14:14" x14ac:dyDescent="0.2">
      <c r="N425" s="35"/>
    </row>
    <row r="426" spans="14:14" x14ac:dyDescent="0.2">
      <c r="N426" s="35"/>
    </row>
    <row r="427" spans="14:14" x14ac:dyDescent="0.2">
      <c r="N427" s="35"/>
    </row>
  </sheetData>
  <sheetProtection algorithmName="SHA-512" hashValue="8TVqsbt6PRDMZOO6Njo9nRH8kmwr1PABPZ6+PXLP7IzG7VnzgsWPHijxRYqrHlVwF/B/QxfPwmJtbvCqplyGDQ==" saltValue="FiyyVSKXWplr2BlE1QgZq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2024-11-13T03:52:29Z</dcterms:modified>
</cp:coreProperties>
</file>